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8227"/>
  <workbookPr defaultThemeVersion="166925"/>
  <bookViews>
    <workbookView xWindow="-110" yWindow="-110" windowWidth="19420" windowHeight="10300" firstSheet="1" activeTab="2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4" r:id="rId4"/>
    <sheet name="CoHD by Food group" sheetId="5" r:id="rId5"/>
  </sheets>
  <definedNames/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<sst xmlns="http://schemas.openxmlformats.org/spreadsheetml/2006/main" uniqueCount="70" count="70">
  <si>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</si>
  <si>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</si>
  <si>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</si>
  <si>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</si>
  <si>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</si>
  <si>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</si>
  <si>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</si>
  <si>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</si>
  <si>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</si>
  <si>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</si>
  <si>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</si>
  <si>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</si>
  <si>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</si>
  <si>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</si>
  <si>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</si>
  <si>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</si>
  <si>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</si>
  <si>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</si>
  <si>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</si>
  <si>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</si>
  <si>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</si>
  <si>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</si>
  <si>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</si>
  <si>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</si>
  <si>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</si>
  <si>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</si>
  <si>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</si>
  <si>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</si>
  <si>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</si>
  <si>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</si>
  <si>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</si>
  <si>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</si>
  <si>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</si>
  <si>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</si>
  <si>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</si>
  <si>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</si>
  <si>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</si>
  <si>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</si>
  <si>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</si>
  <si>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</si>
  <si>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</si>
  <si>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</si>
  <si>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</si>
  <si>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</si>
  <si>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</si>
  <si>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</si>
  <si>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</si>
  <si>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</si>
  <si>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</si>
  <si>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</si>
  <si>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</si>
  <si>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</si>
  <si>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</si>
  <si>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</si>
  <si>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</si>
  <si>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</si>
  <si>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</si>
  <si>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</si>
  <si>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</si>
  <si>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</si>
  <si>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</si>
  <si>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</si>
  <si>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 xml:space="preserve">General CPI </t>
  </si>
  <si>
    <t>Food CPI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</si>
  <si>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</si>
  <si>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</si>
  <si>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</si>
  <si>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</si>
  <si>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</si>
  <si>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h</t>
  </si>
</sst>
</file>

<file path=xl/styles.xml><?xml version="1.0" encoding="utf-8"?>
<styleSheet xmlns="http://schemas.openxmlformats.org/spreadsheetml/2006/main">
  <numFmts count="7">
    <numFmt numFmtId="0" formatCode="General"/>
    <numFmt numFmtId="164" formatCode="_-* #,##0_-;\-* #,##0_-;_-* &quot;-&quot;??_-;_-@_-"/>
    <numFmt numFmtId="1" formatCode="0"/>
    <numFmt numFmtId="17" formatCode="mmm-yy"/>
    <numFmt numFmtId="165" formatCode="_(* #,##0_);_(* \(#,##0\);_(* &quot;-&quot;??_);_(@_)"/>
    <numFmt numFmtId="166" formatCode="_-* #,##0.00_-;\-* #,##0.00_-;_-* &quot;-&quot;??_-;_-@_-"/>
    <numFmt numFmtId="167" formatCode="_(* #,##0.00_);_(* \(#,##0.00\);_(* &quot;-&quot;??_);_(@_)"/>
  </numFmts>
  <fonts count="10">
    <font>
      <name val="Calibri"/>
      <sz val="11"/>
    </font>
    <font>
      <name val="Calibri"/>
      <sz val="11"/>
      <color rgb="FF000000"/>
    </font>
    <font>
      <name val="Corbel"/>
      <b/>
      <sz val="11"/>
      <color rgb="FF000000"/>
    </font>
    <font>
      <name val="Corbel"/>
      <sz val="11"/>
      <color rgb="FF000000"/>
    </font>
    <font>
      <name val="Corbel"/>
      <b/>
      <i/>
      <sz val="11"/>
      <color rgb="FF1F3864"/>
    </font>
    <font>
      <name val="Corbel"/>
      <b/>
      <sz val="11"/>
    </font>
    <font>
      <name val="Corbel"/>
      <sz val="11"/>
    </font>
    <font>
      <name val="Calibri"/>
      <sz val="11"/>
      <color rgb="FF000000"/>
    </font>
    <font>
      <name val="Calibri"/>
      <sz val="12"/>
      <color rgb="FF000000"/>
    </font>
    <font>
      <name val="Arial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166" fontId="7" fillId="0" borderId="0">
      <alignment vertical="bottom"/>
      <protection locked="0" hidden="0"/>
    </xf>
    <xf numFmtId="0" fontId="8" fillId="0" borderId="0">
      <alignment vertical="bottom"/>
      <protection locked="0" hidden="0"/>
    </xf>
    <xf numFmtId="167" fontId="8" fillId="0" borderId="0">
      <alignment vertical="bottom"/>
      <protection locked="0" hidden="0"/>
    </xf>
    <xf numFmtId="0" fontId="9" fillId="0" borderId="0">
      <alignment vertical="bottom"/>
      <protection locked="0" hidden="0"/>
    </xf>
  </cellStyleXfs>
  <cellXfs count="30">
    <xf numFmtId="0" fontId="0" fillId="0" borderId="0" xfId="0">
      <alignment vertical="center"/>
    </xf>
    <xf numFmtId="164" fontId="1" fillId="0" borderId="0" xfId="1" applyNumberFormat="1" applyFont="1" applyAlignment="1">
      <alignment vertical="bottom"/>
    </xf>
    <xf numFmtId="0" fontId="2" fillId="0" borderId="1" xfId="0" applyFont="1" applyBorder="1" applyAlignment="1">
      <alignment horizontal="center" vertical="bottom"/>
    </xf>
    <xf numFmtId="0" fontId="2" fillId="0" borderId="1" xfId="0" applyFont="1" applyBorder="1" applyAlignment="1">
      <alignment vertical="bottom"/>
    </xf>
    <xf numFmtId="0" fontId="3" fillId="0" borderId="1" xfId="0" applyFont="1" applyBorder="1" applyAlignment="1">
      <alignment vertical="bottom"/>
    </xf>
    <xf numFmtId="164" fontId="3" fillId="0" borderId="1" xfId="1" applyNumberFormat="1" applyFont="1" applyBorder="1" applyAlignment="1">
      <alignment vertical="bottom"/>
    </xf>
    <xf numFmtId="164" fontId="3" fillId="0" borderId="1" xfId="0" applyNumberFormat="1" applyFont="1" applyBorder="1" applyAlignment="1">
      <alignment vertical="bottom"/>
    </xf>
    <xf numFmtId="0" fontId="2" fillId="0" borderId="1" xfId="0" applyFont="1" applyBorder="1" applyAlignment="1">
      <alignment horizontal="center" vertical="bottom" wrapText="1"/>
    </xf>
    <xf numFmtId="1" fontId="3" fillId="0" borderId="1" xfId="0" applyNumberFormat="1" applyFont="1" applyBorder="1" applyAlignment="1">
      <alignment vertical="bottom"/>
    </xf>
    <xf numFmtId="164" fontId="1" fillId="0" borderId="0" xfId="0" applyNumberFormat="1" applyAlignment="1">
      <alignment vertical="bottom"/>
    </xf>
    <xf numFmtId="0" fontId="1" fillId="0" borderId="0" xfId="0" applyAlignment="1">
      <alignment horizontal="center" vertical="bottom"/>
    </xf>
    <xf numFmtId="0" fontId="4" fillId="0" borderId="2" xfId="0" applyFont="1" applyBorder="1" applyAlignment="1">
      <alignment horizontal="center" vertical="bottom"/>
    </xf>
    <xf numFmtId="0" fontId="4" fillId="0" borderId="3" xfId="0" applyFont="1" applyBorder="1" applyAlignment="1">
      <alignment horizontal="center" vertical="bottom"/>
    </xf>
    <xf numFmtId="0" fontId="4" fillId="0" borderId="4" xfId="0" applyFont="1" applyBorder="1" applyAlignment="1">
      <alignment horizontal="center" vertical="bottom"/>
    </xf>
    <xf numFmtId="0" fontId="4" fillId="0" borderId="0" xfId="0" applyFont="1" applyAlignment="1">
      <alignment vertical="bottom"/>
    </xf>
    <xf numFmtId="0" fontId="5" fillId="0" borderId="1" xfId="2" applyFont="1" applyBorder="1" applyAlignment="1">
      <alignment vertical="bottom" wrapText="1"/>
    </xf>
    <xf numFmtId="17" fontId="6" fillId="0" borderId="1" xfId="2" applyNumberFormat="1" applyFont="1" applyBorder="1" applyAlignment="1">
      <alignment vertical="bottom"/>
    </xf>
    <xf numFmtId="0" fontId="6" fillId="0" borderId="1" xfId="2" applyFont="1" applyBorder="1" applyAlignment="1">
      <alignment vertical="bottom" wrapText="1"/>
    </xf>
    <xf numFmtId="165" fontId="6" fillId="0" borderId="1" xfId="3" applyNumberFormat="1" applyFont="1" applyBorder="1" applyAlignment="1">
      <alignment vertical="bottom"/>
    </xf>
    <xf numFmtId="1" fontId="6" fillId="0" borderId="1" xfId="4" applyNumberFormat="1" applyFont="1" applyBorder="1" applyAlignment="1">
      <alignment vertical="bottom"/>
    </xf>
    <xf numFmtId="164" fontId="3" fillId="0" borderId="1" xfId="1" applyNumberFormat="1" applyFont="1" applyBorder="1" applyAlignment="1">
      <alignment vertical="bottom"/>
    </xf>
    <xf numFmtId="0" fontId="6" fillId="0" borderId="5" xfId="2" applyFont="1" applyBorder="1" applyAlignment="1">
      <alignment vertical="bottom" wrapText="1"/>
    </xf>
    <xf numFmtId="0" fontId="6" fillId="0" borderId="5" xfId="2" applyFont="1" applyBorder="1" applyAlignment="1">
      <alignment vertical="bottom"/>
    </xf>
    <xf numFmtId="0" fontId="5" fillId="0" borderId="1" xfId="2" applyFont="1" applyBorder="1" applyAlignment="1">
      <alignment horizontal="left" vertical="center" wrapText="1" readingOrder="1"/>
    </xf>
    <xf numFmtId="1" fontId="6" fillId="0" borderId="1" xfId="2" applyNumberFormat="1" applyFont="1" applyBorder="1" applyAlignment="1">
      <alignment vertical="bottom"/>
    </xf>
    <xf numFmtId="0" fontId="3" fillId="0" borderId="0" xfId="0" applyFont="1" applyAlignment="1">
      <alignment horizontal="center" vertical="bottom"/>
    </xf>
    <xf numFmtId="0" fontId="3" fillId="0" borderId="6" xfId="0" applyFont="1" applyBorder="1" applyAlignment="1">
      <alignment horizontal="center" vertical="center" wrapText="1"/>
    </xf>
    <xf numFmtId="1" fontId="1" fillId="0" borderId="0" xfId="0" applyNumberFormat="1" applyAlignment="1">
      <alignment vertical="bottom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5">
    <cellStyle name="常规" xfId="0" builtinId="0"/>
    <cellStyle name="千位分隔" xfId="1" builtinId="3"/>
    <cellStyle name="Normal 2 2" xfId="2"/>
    <cellStyle name="Comma 4" xfId="3"/>
    <cellStyle name="Normal 4" xfId="4"/>
  </cellStyles>
  <dxfs count="1">
    <dxf>
      <font>
        <color rgb="FF9C0006"/>
      </font>
      <fill>
        <patternFill>
          <bgColor rgb="FFFFC7CE"/>
        </patternFill>
      </fill>
    </dxf>
  </dxfs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www.wps.cn/officeDocument/2020/cellImage" Target="cellimages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40"/>
  <sheetViews>
    <sheetView workbookViewId="0">
      <selection activeCell="B40" sqref="B40"/>
    </sheetView>
  </sheetViews>
  <sheetFormatPr defaultRowHeight="14.5" defaultColWidth="10"/>
  <cols>
    <col min="1" max="1" customWidth="1" bestFit="1" width="21.179688" style="0"/>
    <col min="2" max="2" customWidth="1" width="19.632812" style="0"/>
    <col min="5" max="5" customWidth="1" bestFit="1" width="21.179688" style="0"/>
    <col min="6" max="6" customWidth="1" bestFit="1" width="9.089844" style="1"/>
  </cols>
  <sheetData>
    <row r="1" spans="8:8">
      <c r="A1" s="2" t="s">
        <v>0</v>
      </c>
      <c r="B1" s="2"/>
    </row>
    <row r="2" spans="8:8">
      <c r="A2" s="3" t="s">
        <v>1</v>
      </c>
      <c r="B2" s="3" t="s">
        <v>2</v>
      </c>
    </row>
    <row r="3" spans="8:8">
      <c r="A3" s="4" t="s">
        <v>15</v>
      </c>
      <c r="B3" s="5">
        <v>2132.0680162488884</v>
      </c>
    </row>
    <row r="4" spans="8:8">
      <c r="A4" s="4" t="s">
        <v>27</v>
      </c>
      <c r="B4" s="5">
        <v>1936.0894838469658</v>
      </c>
    </row>
    <row r="5" spans="8:8">
      <c r="A5" s="4" t="s">
        <v>32</v>
      </c>
      <c r="B5" s="5">
        <v>1697.8047661319936</v>
      </c>
    </row>
    <row r="6" spans="8:8">
      <c r="A6" s="4" t="s">
        <v>3</v>
      </c>
      <c r="B6" s="5">
        <v>1909.6173434058544</v>
      </c>
    </row>
    <row r="7" spans="8:8">
      <c r="A7" s="4" t="s">
        <v>19</v>
      </c>
      <c r="B7" s="5">
        <v>2170.3797596050676</v>
      </c>
    </row>
    <row r="8" spans="8:8">
      <c r="A8" s="4" t="s">
        <v>31</v>
      </c>
      <c r="B8" s="5">
        <v>1680.9106169088104</v>
      </c>
    </row>
    <row r="9" spans="8:8">
      <c r="A9" s="4" t="s">
        <v>30</v>
      </c>
      <c r="B9" s="5">
        <v>1691.4979179308352</v>
      </c>
    </row>
    <row r="10" spans="8:8">
      <c r="A10" s="4" t="s">
        <v>33</v>
      </c>
      <c r="B10" s="5">
        <v>1333.9827515559186</v>
      </c>
    </row>
    <row r="11" spans="8:8">
      <c r="A11" s="4" t="s">
        <v>13</v>
      </c>
      <c r="B11" s="5">
        <v>1826.4141073422902</v>
      </c>
    </row>
    <row r="12" spans="8:8">
      <c r="A12" s="4" t="s">
        <v>17</v>
      </c>
      <c r="B12" s="5">
        <v>1336.8554566910102</v>
      </c>
    </row>
    <row r="13" spans="8:8">
      <c r="A13" s="4" t="s">
        <v>16</v>
      </c>
      <c r="B13" s="5">
        <v>2125.737669585332</v>
      </c>
    </row>
    <row r="14" spans="8:8">
      <c r="A14" s="4" t="s">
        <v>35</v>
      </c>
      <c r="B14" s="5">
        <v>1715.4393704308632</v>
      </c>
    </row>
    <row r="15" spans="8:8">
      <c r="A15" s="4" t="s">
        <v>18</v>
      </c>
      <c r="B15" s="5">
        <v>1052.408172091361</v>
      </c>
    </row>
    <row r="16" spans="8:8">
      <c r="A16" s="4" t="s">
        <v>6</v>
      </c>
      <c r="B16" s="5">
        <v>1657.6096318110108</v>
      </c>
    </row>
    <row r="17" spans="8:8">
      <c r="A17" s="4" t="s">
        <v>38</v>
      </c>
      <c r="B17" s="5">
        <v>1012.7588550421034</v>
      </c>
    </row>
    <row r="18" spans="8:8">
      <c r="A18" s="4" t="s">
        <v>4</v>
      </c>
      <c r="B18" s="5">
        <v>1161.8655765562005</v>
      </c>
    </row>
    <row r="19" spans="8:8">
      <c r="A19" s="4" t="s">
        <v>7</v>
      </c>
      <c r="B19" s="5">
        <v>1294.7814117155583</v>
      </c>
    </row>
    <row r="20" spans="8:8">
      <c r="A20" s="4" t="s">
        <v>5</v>
      </c>
      <c r="B20" s="5">
        <v>1863.7700325333985</v>
      </c>
    </row>
    <row r="21" spans="8:8">
      <c r="A21" s="4" t="s">
        <v>14</v>
      </c>
      <c r="B21" s="5">
        <v>1632.5469969503877</v>
      </c>
    </row>
    <row r="22" spans="8:8">
      <c r="A22" s="4" t="s">
        <v>12</v>
      </c>
      <c r="B22" s="5">
        <v>1639.4502914157797</v>
      </c>
    </row>
    <row r="23" spans="8:8">
      <c r="A23" s="4" t="s">
        <v>37</v>
      </c>
      <c r="B23" s="5">
        <v>1131.2285285823418</v>
      </c>
    </row>
    <row r="24" spans="8:8">
      <c r="A24" s="4" t="s">
        <v>10</v>
      </c>
      <c r="B24" s="5">
        <v>1337.4229951922703</v>
      </c>
    </row>
    <row r="25" spans="8:8">
      <c r="A25" s="4" t="s">
        <v>8</v>
      </c>
      <c r="B25" s="5">
        <v>2147.771506351184</v>
      </c>
    </row>
    <row r="26" spans="8:8">
      <c r="A26" s="4" t="s">
        <v>11</v>
      </c>
      <c r="B26" s="5">
        <v>1471.293291116047</v>
      </c>
    </row>
    <row r="27" spans="8:8">
      <c r="A27" s="4" t="s">
        <v>25</v>
      </c>
      <c r="B27" s="5">
        <v>1298.8419935999777</v>
      </c>
    </row>
    <row r="28" spans="8:8">
      <c r="A28" s="4" t="s">
        <v>26</v>
      </c>
      <c r="B28" s="5">
        <v>1565.9105540033333</v>
      </c>
    </row>
    <row r="29" spans="8:8">
      <c r="A29" s="4" t="s">
        <v>9</v>
      </c>
      <c r="B29" s="5">
        <v>1330.88304717145</v>
      </c>
    </row>
    <row r="30" spans="8:8">
      <c r="A30" s="4" t="s">
        <v>34</v>
      </c>
      <c r="B30" s="5">
        <v>1367.4267438775705</v>
      </c>
    </row>
    <row r="31" spans="8:8">
      <c r="A31" s="4" t="s">
        <v>28</v>
      </c>
      <c r="B31" s="5">
        <v>1327.8621994064988</v>
      </c>
    </row>
    <row r="32" spans="8:8">
      <c r="A32" s="4" t="s">
        <v>22</v>
      </c>
      <c r="B32" s="5">
        <v>1072.881524862806</v>
      </c>
    </row>
    <row r="33" spans="8:8">
      <c r="A33" s="4" t="s">
        <v>29</v>
      </c>
      <c r="B33" s="5">
        <v>1267.1276114710936</v>
      </c>
    </row>
    <row r="34" spans="8:8">
      <c r="A34" s="4" t="s">
        <v>24</v>
      </c>
      <c r="B34" s="5">
        <v>1195.991377891261</v>
      </c>
    </row>
    <row r="35" spans="8:8">
      <c r="A35" s="4" t="s">
        <v>20</v>
      </c>
      <c r="B35" s="5">
        <v>1269.907281623664</v>
      </c>
    </row>
    <row r="36" spans="8:8">
      <c r="A36" s="4" t="s">
        <v>21</v>
      </c>
      <c r="B36" s="5">
        <v>1041.2076756115491</v>
      </c>
    </row>
    <row r="37" spans="8:8">
      <c r="A37" s="4" t="s">
        <v>39</v>
      </c>
      <c r="B37" s="5">
        <v>1260.1729336420653</v>
      </c>
    </row>
    <row r="38" spans="8:8">
      <c r="A38" s="4" t="s">
        <v>36</v>
      </c>
      <c r="B38" s="5">
        <v>1428.61026134789</v>
      </c>
    </row>
    <row r="39" spans="8:8">
      <c r="A39" s="4" t="s">
        <v>23</v>
      </c>
      <c r="B39" s="5">
        <v>1043.0675051896892</v>
      </c>
    </row>
    <row r="40" spans="8:8">
      <c r="A40" s="3" t="s">
        <v>54</v>
      </c>
      <c r="B40" s="6">
        <f>AVERAGE(B3:B39)</f>
        <v>1498.0971691551435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>
      <selection activeCell="A7" sqref="A7"/>
    </sheetView>
  </sheetViews>
  <sheetFormatPr defaultRowHeight="14.5" defaultColWidth="10"/>
  <cols>
    <col min="1" max="1" customWidth="1" width="17.816406" style="0"/>
    <col min="2" max="2" customWidth="1" width="21.0" style="0"/>
  </cols>
  <sheetData>
    <row r="1" spans="8:8">
      <c r="A1" s="7" t="s">
        <v>66</v>
      </c>
      <c r="B1" s="2"/>
    </row>
    <row r="2" spans="8:8">
      <c r="A2" s="3" t="s">
        <v>40</v>
      </c>
      <c r="B2" s="3" t="s">
        <v>2</v>
      </c>
    </row>
    <row r="3" spans="8:8">
      <c r="A3" s="4" t="s">
        <v>41</v>
      </c>
      <c r="B3" s="8">
        <v>1356.4153723172763</v>
      </c>
    </row>
    <row r="4" spans="8:8">
      <c r="A4" s="4" t="s">
        <v>42</v>
      </c>
      <c r="B4" s="8">
        <v>1165.077589863306</v>
      </c>
    </row>
    <row r="5" spans="8:8">
      <c r="A5" s="4" t="s">
        <v>43</v>
      </c>
      <c r="B5" s="8">
        <v>1187.4055085955606</v>
      </c>
    </row>
    <row r="6" spans="8:8">
      <c r="A6" s="4" t="s">
        <v>44</v>
      </c>
      <c r="B6" s="8">
        <v>1745.3922587705686</v>
      </c>
    </row>
    <row r="7" spans="8:8">
      <c r="A7" s="4" t="s">
        <v>45</v>
      </c>
      <c r="B7" s="8">
        <v>1937.9517023499109</v>
      </c>
    </row>
    <row r="8" spans="8:8">
      <c r="A8" s="4" t="s">
        <v>46</v>
      </c>
      <c r="B8" s="8">
        <v>1745.0452481329432</v>
      </c>
    </row>
    <row r="9" spans="8:8">
      <c r="B9" s="9"/>
    </row>
  </sheetData>
  <mergeCells count="1">
    <mergeCell ref="A1:B1"/>
  </mergeCells>
  <conditionalFormatting sqref="A3:A8">
    <cfRule type="expression" priority="7" dxfId="0">
      <formula>_xlfn.COUNTIFS($B$7:$B$80,A3,#REF!,"&lt;&gt;2330")&gt;0</formula>
    </cfRule>
  </conditionalFormatting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N44"/>
  <sheetViews>
    <sheetView tabSelected="1" workbookViewId="0" topLeftCell="A32" zoomScale="91">
      <selection activeCell="B44" sqref="B44"/>
    </sheetView>
  </sheetViews>
  <sheetFormatPr defaultRowHeight="14.5" defaultColWidth="10"/>
  <cols>
    <col min="1" max="1" customWidth="1" bestFit="1" width="21.542969" style="0"/>
    <col min="2" max="2" customWidth="1" width="15.1796875" style="0"/>
    <col min="3" max="3" customWidth="1" bestFit="1" width="11.816406" style="0"/>
    <col min="7" max="7" customWidth="1" bestFit="1" width="9.269531" style="0"/>
    <col min="8" max="8" customWidth="1" bestFit="1" width="9.1796875" style="0"/>
    <col min="9" max="9" customWidth="1" bestFit="1" width="9.1796875" style="1"/>
    <col min="10" max="10" customWidth="1" bestFit="1" width="9.269531" style="0"/>
    <col min="12" max="12" customWidth="1" bestFit="1" width="9.1796875" style="1"/>
  </cols>
  <sheetData>
    <row r="1" spans="8:8" ht="28.5" customHeight="1">
      <c r="A1" s="7" t="s">
        <v>49</v>
      </c>
      <c r="B1" s="2"/>
      <c r="C1" s="2"/>
    </row>
    <row r="2" spans="8:8">
      <c r="A2" s="3" t="s">
        <v>1</v>
      </c>
      <c r="B2" s="3" t="s">
        <v>47</v>
      </c>
      <c r="C2" s="3" t="s">
        <v>48</v>
      </c>
      <c r="H2" s="1"/>
    </row>
    <row r="3" spans="8:8">
      <c r="A3" s="4" t="s">
        <v>3</v>
      </c>
      <c r="B3" s="5">
        <v>2065.431208186629</v>
      </c>
      <c r="C3" s="5">
        <v>1753.8034786250792</v>
      </c>
      <c r="G3" s="1"/>
      <c r="H3" s="1"/>
      <c r="J3" s="1"/>
    </row>
    <row r="4" spans="8:8">
      <c r="A4" s="4" t="s">
        <v>4</v>
      </c>
      <c r="B4" s="5">
        <v>1195.4979622192775</v>
      </c>
      <c r="C4" s="5">
        <v>1128.2331908931235</v>
      </c>
      <c r="G4" s="1"/>
      <c r="H4" s="1"/>
      <c r="J4" s="1"/>
    </row>
    <row r="5" spans="8:8">
      <c r="A5" s="4" t="s">
        <v>5</v>
      </c>
      <c r="B5" s="5">
        <v>1998.682888835586</v>
      </c>
      <c r="C5" s="5">
        <v>1728.857176231211</v>
      </c>
      <c r="G5" s="1"/>
      <c r="H5" s="1"/>
      <c r="J5" s="1"/>
    </row>
    <row r="6" spans="8:8">
      <c r="A6" s="4" t="s">
        <v>6</v>
      </c>
      <c r="B6" s="5">
        <v>1595.7927188160393</v>
      </c>
      <c r="C6" s="5">
        <v>1719.4265448059825</v>
      </c>
      <c r="G6" s="1"/>
      <c r="H6" s="1"/>
      <c r="J6" s="1"/>
    </row>
    <row r="7" spans="8:8">
      <c r="A7" s="4" t="s">
        <v>7</v>
      </c>
      <c r="B7" s="5">
        <v>1273.5048039695391</v>
      </c>
      <c r="C7" s="5">
        <v>1316.0580194615775</v>
      </c>
      <c r="G7" s="1"/>
      <c r="H7" s="1"/>
      <c r="J7" s="1"/>
    </row>
    <row r="8" spans="8:8">
      <c r="A8" s="4" t="s">
        <v>8</v>
      </c>
      <c r="B8" s="5">
        <v>1909.7951599551184</v>
      </c>
      <c r="C8" s="5">
        <v>2385.74785274725</v>
      </c>
      <c r="G8" s="1"/>
      <c r="H8" s="1"/>
      <c r="J8" s="1"/>
    </row>
    <row r="9" spans="8:8">
      <c r="A9" s="4" t="s">
        <v>9</v>
      </c>
      <c r="B9" s="5">
        <v>1093.6001269678009</v>
      </c>
      <c r="C9" s="5">
        <v>1568.1659673750992</v>
      </c>
      <c r="G9" s="1"/>
      <c r="H9" s="1"/>
      <c r="J9" s="1"/>
    </row>
    <row r="10" spans="8:8">
      <c r="A10" s="4" t="s">
        <v>10</v>
      </c>
      <c r="B10" s="5">
        <v>1431.8887428104922</v>
      </c>
      <c r="C10" s="5">
        <v>1242.957247574048</v>
      </c>
      <c r="G10" s="1"/>
      <c r="H10" s="1"/>
      <c r="J10" s="1"/>
    </row>
    <row r="11" spans="8:8">
      <c r="A11" s="4" t="s">
        <v>11</v>
      </c>
      <c r="B11" s="5">
        <v>1324.7730609946086</v>
      </c>
      <c r="C11" s="5">
        <v>1617.813521237485</v>
      </c>
      <c r="G11" s="1"/>
      <c r="H11" s="1"/>
      <c r="J11" s="1"/>
    </row>
    <row r="12" spans="8:8">
      <c r="A12" s="4" t="s">
        <v>12</v>
      </c>
      <c r="B12" s="5">
        <v>1710.6128679721796</v>
      </c>
      <c r="C12" s="5">
        <v>1568.2877148593795</v>
      </c>
      <c r="G12" s="1"/>
      <c r="H12" s="1"/>
      <c r="J12" s="1"/>
    </row>
    <row r="13" spans="8:8">
      <c r="A13" s="4" t="s">
        <v>13</v>
      </c>
      <c r="B13" s="5">
        <v>1566.8760170744492</v>
      </c>
      <c r="C13" s="5">
        <v>2085.9521976101314</v>
      </c>
      <c r="G13" s="1"/>
      <c r="H13" s="1"/>
      <c r="J13" s="1"/>
    </row>
    <row r="14" spans="8:8">
      <c r="A14" s="4" t="s">
        <v>14</v>
      </c>
      <c r="B14" s="5">
        <v>1610.897732220029</v>
      </c>
      <c r="C14" s="5">
        <v>1654.1962616807464</v>
      </c>
      <c r="G14" s="1"/>
      <c r="H14" s="1"/>
      <c r="J14" s="1"/>
    </row>
    <row r="15" spans="8:8">
      <c r="A15" s="4" t="s">
        <v>15</v>
      </c>
      <c r="B15" s="5">
        <v>2167.0473894589386</v>
      </c>
      <c r="C15" s="5">
        <v>2097.088643038838</v>
      </c>
      <c r="G15" s="1"/>
      <c r="H15" s="1"/>
      <c r="J15" s="1"/>
    </row>
    <row r="16" spans="8:8">
      <c r="A16" s="4" t="s">
        <v>16</v>
      </c>
      <c r="B16" s="5">
        <v>2578.9315963937506</v>
      </c>
      <c r="C16" s="5">
        <v>1672.5437427769132</v>
      </c>
      <c r="G16" s="1"/>
      <c r="H16" s="1"/>
      <c r="J16" s="1"/>
    </row>
    <row r="17" spans="8:8">
      <c r="A17" s="4" t="s">
        <v>68</v>
      </c>
      <c r="B17" s="5">
        <v>1282.4751026788833</v>
      </c>
      <c r="C17" s="5">
        <v>1391.2358107031373</v>
      </c>
      <c r="G17" s="1"/>
      <c r="H17" s="1"/>
      <c r="J17" s="1"/>
    </row>
    <row r="18" spans="8:8">
      <c r="A18" s="4" t="s">
        <v>18</v>
      </c>
      <c r="B18" s="5">
        <v>1074.4935527241212</v>
      </c>
      <c r="C18" s="5">
        <v>1030.3227914586007</v>
      </c>
      <c r="G18" s="1"/>
      <c r="H18" s="1"/>
      <c r="J18" s="1"/>
    </row>
    <row r="19" spans="8:8">
      <c r="A19" s="4" t="s">
        <v>19</v>
      </c>
      <c r="B19" s="5">
        <v>2097.7976750324533</v>
      </c>
      <c r="C19" s="5">
        <v>2242.9618441776815</v>
      </c>
      <c r="G19" s="1"/>
      <c r="H19" s="1"/>
      <c r="J19" s="1"/>
    </row>
    <row r="20" spans="8:8">
      <c r="A20" s="4" t="s">
        <v>20</v>
      </c>
      <c r="B20" s="5">
        <v>1306.919681222412</v>
      </c>
      <c r="C20" s="5">
        <v>1232.8948820249157</v>
      </c>
      <c r="G20" s="1"/>
      <c r="H20" s="1"/>
      <c r="J20" s="1"/>
    </row>
    <row r="21" spans="8:8">
      <c r="A21" s="4" t="s">
        <v>21</v>
      </c>
      <c r="B21" s="5">
        <v>1096.9802192078387</v>
      </c>
      <c r="C21" s="5">
        <v>985.4351320152596</v>
      </c>
      <c r="G21" s="1"/>
      <c r="H21" s="1"/>
      <c r="J21" s="1"/>
    </row>
    <row r="22" spans="8:8">
      <c r="A22" s="4" t="s">
        <v>22</v>
      </c>
      <c r="B22" s="5">
        <v>1104.5453107432056</v>
      </c>
      <c r="C22" s="5">
        <v>1041.2177389824062</v>
      </c>
      <c r="G22" s="1"/>
      <c r="H22" s="1"/>
      <c r="J22" s="1"/>
    </row>
    <row r="23" spans="8:8">
      <c r="A23" s="4" t="s">
        <v>23</v>
      </c>
      <c r="B23" s="5">
        <v>1053.814367849016</v>
      </c>
      <c r="C23" s="5">
        <v>1032.320642530362</v>
      </c>
      <c r="G23" s="1"/>
      <c r="H23" s="1"/>
      <c r="J23" s="1"/>
    </row>
    <row r="24" spans="8:8">
      <c r="A24" s="4" t="s">
        <v>24</v>
      </c>
      <c r="B24" s="5">
        <v>1382.4563263975097</v>
      </c>
      <c r="C24" s="5">
        <v>1009.5264293850123</v>
      </c>
      <c r="G24" s="1"/>
      <c r="H24" s="1"/>
      <c r="J24" s="1"/>
    </row>
    <row r="25" spans="8:8">
      <c r="A25" s="4" t="s">
        <v>25</v>
      </c>
      <c r="B25" s="5">
        <v>1430.3241949715602</v>
      </c>
      <c r="C25" s="5">
        <v>1167.3597922283955</v>
      </c>
      <c r="G25" s="1"/>
      <c r="H25" s="1"/>
      <c r="J25" s="1"/>
    </row>
    <row r="26" spans="8:8">
      <c r="A26" s="4" t="s">
        <v>26</v>
      </c>
      <c r="B26" s="5">
        <v>1676.7031687567655</v>
      </c>
      <c r="C26" s="5">
        <v>1455.1179392499014</v>
      </c>
      <c r="G26" s="1"/>
      <c r="H26" s="1"/>
      <c r="J26" s="1"/>
    </row>
    <row r="27" spans="8:8">
      <c r="A27" s="4" t="s">
        <v>27</v>
      </c>
      <c r="B27" s="5">
        <v>1922.8670171127396</v>
      </c>
      <c r="C27" s="5">
        <v>1949.311950581192</v>
      </c>
      <c r="G27" s="1"/>
      <c r="H27" s="1"/>
      <c r="J27" s="1"/>
    </row>
    <row r="28" spans="8:8">
      <c r="A28" s="4" t="s">
        <v>28</v>
      </c>
      <c r="B28" s="5">
        <v>1426.1264253203885</v>
      </c>
      <c r="C28" s="5">
        <v>1229.5979734926093</v>
      </c>
      <c r="G28" s="1"/>
      <c r="H28" s="1"/>
      <c r="J28" s="1"/>
    </row>
    <row r="29" spans="8:8">
      <c r="A29" s="4" t="s">
        <v>29</v>
      </c>
      <c r="B29" s="5">
        <v>1277.2598252557727</v>
      </c>
      <c r="C29" s="5">
        <v>1256.9953976864142</v>
      </c>
      <c r="G29" s="1"/>
      <c r="H29" s="1"/>
      <c r="J29" s="1"/>
    </row>
    <row r="30" spans="8:8">
      <c r="A30" s="4" t="s">
        <v>30</v>
      </c>
      <c r="B30" s="5">
        <v>1599.6641153263706</v>
      </c>
      <c r="C30" s="5">
        <v>1783.3317205352998</v>
      </c>
      <c r="G30" s="1"/>
      <c r="H30" s="1"/>
      <c r="J30" s="1"/>
    </row>
    <row r="31" spans="8:8">
      <c r="A31" s="4" t="s">
        <v>31</v>
      </c>
      <c r="B31" s="5">
        <v>1428.7082856315578</v>
      </c>
      <c r="C31" s="5">
        <v>1933.112948186063</v>
      </c>
      <c r="G31" s="1"/>
      <c r="H31" s="1"/>
      <c r="J31" s="1"/>
    </row>
    <row r="32" spans="8:8">
      <c r="A32" s="4" t="s">
        <v>32</v>
      </c>
      <c r="B32" s="5">
        <v>1665.9561308120099</v>
      </c>
      <c r="C32" s="5">
        <v>1729.6534014519775</v>
      </c>
      <c r="G32" s="1"/>
      <c r="H32" s="1"/>
      <c r="J32" s="1"/>
    </row>
    <row r="33" spans="8:8">
      <c r="A33" s="4" t="s">
        <v>33</v>
      </c>
      <c r="B33" s="5">
        <v>1157.8643946271466</v>
      </c>
      <c r="C33" s="5">
        <v>1510.101108484691</v>
      </c>
      <c r="G33" s="1"/>
      <c r="H33" s="1"/>
      <c r="J33" s="1"/>
    </row>
    <row r="34" spans="8:8">
      <c r="A34" s="4" t="s">
        <v>34</v>
      </c>
      <c r="B34" s="5">
        <v>1360.3579182970425</v>
      </c>
      <c r="C34" s="5">
        <v>1374.4955694580985</v>
      </c>
      <c r="G34" s="1"/>
      <c r="H34" s="1"/>
      <c r="J34" s="1"/>
    </row>
    <row r="35" spans="8:8">
      <c r="A35" s="4" t="s">
        <v>35</v>
      </c>
      <c r="B35" s="5">
        <v>1393.787207771883</v>
      </c>
      <c r="C35" s="5">
        <v>2037.0915330898436</v>
      </c>
      <c r="G35" s="1"/>
      <c r="H35" s="1"/>
      <c r="J35" s="1"/>
    </row>
    <row r="36" spans="8:8">
      <c r="A36" s="4" t="s">
        <v>36</v>
      </c>
      <c r="B36" s="5">
        <v>1435.2905890358647</v>
      </c>
      <c r="C36" s="5">
        <v>1421.9299336599152</v>
      </c>
      <c r="G36" s="1"/>
      <c r="H36" s="1"/>
      <c r="J36" s="1"/>
    </row>
    <row r="37" spans="8:8">
      <c r="A37" s="4" t="s">
        <v>37</v>
      </c>
      <c r="B37" s="5">
        <v>1203.063111414149</v>
      </c>
      <c r="C37" s="5">
        <v>1059.3939457505344</v>
      </c>
      <c r="G37" s="1"/>
      <c r="H37" s="1"/>
      <c r="J37" s="1"/>
    </row>
    <row r="38" spans="8:8">
      <c r="A38" s="4" t="s">
        <v>38</v>
      </c>
      <c r="B38" s="5">
        <v>1030.7702231440935</v>
      </c>
      <c r="C38" s="5">
        <v>994.7474869401133</v>
      </c>
      <c r="G38" s="1"/>
      <c r="H38" s="1"/>
      <c r="J38" s="1"/>
    </row>
    <row r="39" spans="8:8">
      <c r="A39" s="4" t="s">
        <v>39</v>
      </c>
      <c r="B39" s="5">
        <v>1153.5423009026176</v>
      </c>
      <c r="C39" s="5">
        <v>1366.8035663815128</v>
      </c>
      <c r="G39" s="1"/>
      <c r="J39" s="1"/>
    </row>
    <row r="44" spans="8:8" ht="14.5">
      <c r="B44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P17"/>
  <sheetViews>
    <sheetView workbookViewId="0">
      <selection activeCell="B8" sqref="B8:D10"/>
    </sheetView>
  </sheetViews>
  <sheetFormatPr defaultRowHeight="14.5" defaultColWidth="10"/>
  <cols>
    <col min="1" max="1" customWidth="1" width="24.089844" style="0"/>
    <col min="2" max="2" customWidth="1" width="10.363281" style="0"/>
    <col min="3" max="3" customWidth="1" width="12.1796875" style="10"/>
    <col min="4" max="4" customWidth="1" width="14.0" style="0"/>
  </cols>
  <sheetData>
    <row r="1" spans="8:8">
      <c r="A1" s="11" t="s">
        <v>65</v>
      </c>
      <c r="B1" s="12"/>
      <c r="C1" s="12"/>
      <c r="D1" s="13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8:8" ht="15.0" customFormat="1" customHeight="1">
      <c r="A2" s="15" t="s">
        <v>61</v>
      </c>
      <c r="B2" s="16">
        <v>45658.0</v>
      </c>
      <c r="C2" s="16">
        <v>45689.0</v>
      </c>
      <c r="D2" s="16">
        <v>45717.0</v>
      </c>
    </row>
    <row r="3" spans="8:8" ht="15.0" customFormat="1" customHeight="1">
      <c r="A3" s="17" t="s">
        <v>62</v>
      </c>
      <c r="B3" s="18">
        <v>110.7</v>
      </c>
      <c r="C3" s="19">
        <v>112.93923</v>
      </c>
      <c r="D3" s="8">
        <v>117.338528</v>
      </c>
    </row>
    <row r="4" spans="8:8" ht="15.0" customFormat="1" customHeight="1">
      <c r="A4" s="17" t="s">
        <v>63</v>
      </c>
      <c r="B4" s="18">
        <v>110.3</v>
      </c>
      <c r="C4" s="19">
        <v>112.176425</v>
      </c>
      <c r="D4" s="8">
        <v>114.617561</v>
      </c>
    </row>
    <row r="5" spans="8:8" ht="15.0" customFormat="1" customHeight="1">
      <c r="A5" s="17" t="s">
        <v>64</v>
      </c>
      <c r="B5" s="18">
        <v>1327.8498476006225</v>
      </c>
      <c r="C5" s="20">
        <v>1345.8915347229313</v>
      </c>
      <c r="D5" s="5">
        <v>1498.0971691551435</v>
      </c>
    </row>
    <row r="6" spans="8:8" ht="15.0" customFormat="1" customHeight="1">
      <c r="A6" s="21"/>
      <c r="B6" s="22"/>
    </row>
    <row r="7" spans="8:8" ht="14.5" customFormat="1">
      <c r="A7" s="23" t="s">
        <v>67</v>
      </c>
      <c r="B7" s="16">
        <v>45658.0</v>
      </c>
      <c r="C7" s="16">
        <v>45689.0</v>
      </c>
      <c r="D7" s="16">
        <v>45717.0</v>
      </c>
    </row>
    <row r="8" spans="8:8" ht="15.0" customFormat="1" customHeight="1">
      <c r="A8" s="17" t="s">
        <v>62</v>
      </c>
      <c r="B8" s="24">
        <v>100.0</v>
      </c>
      <c r="C8" s="24">
        <v>102.02279132791328</v>
      </c>
      <c r="D8" s="8">
        <v>105.9968635953026</v>
      </c>
    </row>
    <row r="9" spans="8:8" ht="15.0" customFormat="1" customHeight="1">
      <c r="A9" s="17" t="s">
        <v>63</v>
      </c>
      <c r="B9" s="24">
        <v>100.0</v>
      </c>
      <c r="C9" s="24">
        <v>101.70120126926562</v>
      </c>
      <c r="D9" s="8">
        <v>103.91437987307344</v>
      </c>
    </row>
    <row r="10" spans="8:8" ht="15.0" customFormat="1" customHeight="1">
      <c r="A10" s="17" t="s">
        <v>64</v>
      </c>
      <c r="B10" s="24">
        <v>100.0</v>
      </c>
      <c r="C10" s="24">
        <v>101.35871440245367</v>
      </c>
      <c r="D10" s="8">
        <v>112.82127808819287</v>
      </c>
    </row>
    <row r="11" spans="8:8" ht="14.5" customFormat="1">
      <c r="C11" s="25"/>
    </row>
    <row r="12" spans="8:8" ht="14.5" customFormat="1">
      <c r="C12" s="25"/>
    </row>
    <row r="13" spans="8:8" ht="14.5" customFormat="1">
      <c r="C13" s="25"/>
    </row>
    <row r="14" spans="8:8" ht="14.5" customFormat="1">
      <c r="C14" s="25"/>
    </row>
    <row r="15" spans="8:8" ht="14.5" customFormat="1">
      <c r="C15" s="25"/>
    </row>
    <row r="16" spans="8:8" ht="14.5" customFormat="1">
      <c r="C16" s="25"/>
    </row>
    <row r="17" spans="8:8" ht="14.5" customFormat="1">
      <c r="C17" s="25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G9"/>
  <sheetViews>
    <sheetView workbookViewId="0" topLeftCell="B1">
      <selection activeCell="E1" sqref="E1:G1048576"/>
    </sheetView>
  </sheetViews>
  <sheetFormatPr defaultRowHeight="14.5" defaultColWidth="10"/>
  <cols>
    <col min="1" max="1" customWidth="1" width="12.816406" style="0"/>
    <col min="2" max="2" customWidth="1" width="24.179688" style="0"/>
    <col min="3" max="3" customWidth="1" width="19.542969" style="0"/>
  </cols>
  <sheetData>
    <row r="1" spans="8:8">
      <c r="A1" s="2" t="s">
        <v>50</v>
      </c>
      <c r="B1" s="2"/>
      <c r="C1" s="2"/>
    </row>
    <row r="2" spans="8:8">
      <c r="A2" s="3" t="s">
        <v>51</v>
      </c>
      <c r="B2" s="3" t="s">
        <v>52</v>
      </c>
      <c r="C2" s="3" t="s">
        <v>53</v>
      </c>
    </row>
    <row r="3" spans="8:8" ht="14.5" customHeight="1">
      <c r="A3" s="26" t="s">
        <v>54</v>
      </c>
      <c r="B3" s="4" t="s">
        <v>55</v>
      </c>
      <c r="C3" s="5">
        <v>451.6265372900599</v>
      </c>
      <c r="E3" s="27"/>
    </row>
    <row r="4" spans="8:8" ht="17.4" customHeight="1">
      <c r="A4" s="28"/>
      <c r="B4" s="4" t="s">
        <v>56</v>
      </c>
      <c r="C4" s="5">
        <v>101.3061844220249</v>
      </c>
      <c r="E4" s="27"/>
    </row>
    <row r="5" spans="8:8" ht="17.4" customHeight="1">
      <c r="A5" s="28"/>
      <c r="B5" s="4" t="s">
        <v>57</v>
      </c>
      <c r="C5" s="5">
        <v>225.4658063166924</v>
      </c>
      <c r="E5" s="27"/>
    </row>
    <row r="6" spans="8:8" ht="17.4" customHeight="1">
      <c r="A6" s="28"/>
      <c r="B6" s="4" t="s">
        <v>58</v>
      </c>
      <c r="C6" s="5">
        <v>239.8571354796123</v>
      </c>
      <c r="E6" s="27"/>
    </row>
    <row r="7" spans="8:8" ht="17.4" customHeight="1">
      <c r="A7" s="28"/>
      <c r="B7" s="4" t="s">
        <v>59</v>
      </c>
      <c r="C7" s="5">
        <v>115.37696649947695</v>
      </c>
      <c r="E7" s="27"/>
    </row>
    <row r="8" spans="8:8" ht="17.4" customHeight="1">
      <c r="A8" s="29"/>
      <c r="B8" s="4" t="s">
        <v>60</v>
      </c>
      <c r="C8" s="5">
        <v>364.4645391472775</v>
      </c>
      <c r="E8" s="27"/>
    </row>
    <row r="9" spans="8:8">
      <c r="A9" s="4"/>
      <c r="B9" s="4"/>
      <c r="C9" s="6">
        <f>SUM(C3:C8)</f>
        <v>1498.097169155144</v>
      </c>
      <c r="E9" s="27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Bukola Babalola</dc:creator>
  <cp:lastModifiedBy>Bukola Babalola</cp:lastModifiedBy>
  <dcterms:created xsi:type="dcterms:W3CDTF">2024-01-09T08:30:21Z</dcterms:created>
  <dcterms:modified xsi:type="dcterms:W3CDTF">2025-10-29T19:42:30Z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01a3309389a14344b8678f8e5c7d082b</vt:lpwstr>
  </property>
</Properties>
</file>